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СНГ_Папка для обмена\НВЛ_НЛ Ручкина\Документы КР\7. НЛ (КНР)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(2)'!$A$1:$K$32</definedName>
    <definedName name="ТекстовоеПоле5" localSheetId="0">'Лист1 (2)'!$B$29</definedName>
  </definedNames>
  <calcPr calcId="162913"/>
</workbook>
</file>

<file path=xl/calcChain.xml><?xml version="1.0" encoding="utf-8"?>
<calcChain xmlns="http://schemas.openxmlformats.org/spreadsheetml/2006/main">
  <c r="I23" i="2" l="1"/>
  <c r="J23" i="2"/>
  <c r="H23" i="2"/>
  <c r="H13" i="2"/>
  <c r="J13" i="2" s="1"/>
  <c r="I13" i="2" s="1"/>
  <c r="H14" i="2"/>
  <c r="J14" i="2"/>
  <c r="I14" i="2" s="1"/>
  <c r="H15" i="2"/>
  <c r="I15" i="2"/>
  <c r="J15" i="2"/>
  <c r="H16" i="2"/>
  <c r="J16" i="2" s="1"/>
  <c r="I16" i="2" s="1"/>
  <c r="H17" i="2"/>
  <c r="J17" i="2" s="1"/>
  <c r="I17" i="2" s="1"/>
  <c r="H18" i="2"/>
  <c r="J18" i="2"/>
  <c r="I18" i="2" s="1"/>
  <c r="H19" i="2"/>
  <c r="I19" i="2"/>
  <c r="J19" i="2"/>
  <c r="H20" i="2"/>
  <c r="J20" i="2" s="1"/>
  <c r="I20" i="2" s="1"/>
  <c r="H21" i="2"/>
  <c r="J21" i="2" s="1"/>
  <c r="I21" i="2" s="1"/>
  <c r="H22" i="2"/>
  <c r="J22" i="2"/>
  <c r="I22" i="2" s="1"/>
  <c r="J12" i="2"/>
  <c r="I12" i="2"/>
  <c r="H12" i="2"/>
  <c r="E23" i="2"/>
</calcChain>
</file>

<file path=xl/sharedStrings.xml><?xml version="1.0" encoding="utf-8"?>
<sst xmlns="http://schemas.openxmlformats.org/spreadsheetml/2006/main" count="56" uniqueCount="44">
  <si>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</si>
  <si>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</si>
  <si>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</si>
  <si>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</si>
  <si>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</si>
  <si>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</si>
  <si>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</si>
  <si>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</si>
  <si>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</si>
  <si>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</si>
  <si>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</si>
  <si>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</si>
  <si>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</si>
  <si>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</si>
  <si>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</si>
  <si>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</si>
  <si>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</si>
  <si>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</si>
  <si>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</si>
  <si>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</si>
  <si>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</si>
  <si>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</si>
  <si>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</si>
  <si>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______________ Д.Л. Худяков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</si>
  <si>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</si>
  <si>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</si>
  <si>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</si>
  <si>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</si>
  <si>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</si>
  <si>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</si>
  <si>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Манжета Терма-СТМП 450х2,0х273</t>
  </si>
  <si>
    <t>Манжета Терма-СТМП 450х2,0х168</t>
  </si>
  <si>
    <t>Манжета ТЕРМА-СТМП 450х2,0х114</t>
  </si>
  <si>
    <t>Манжета Терма-СТМП 450х1,4х114</t>
  </si>
  <si>
    <t>Манжета ТЕРМА-СТМП 450х2,0х219</t>
  </si>
  <si>
    <t>Манжета Терма-СТМП 450х1,8х168</t>
  </si>
  <si>
    <t>Манжета Терма-СТМП 450х2,0х114</t>
  </si>
  <si>
    <t>Манжета Терма-СТМП 450х1,4х168</t>
  </si>
  <si>
    <t>Манжета Терма-СТМП 450х2,0х57</t>
  </si>
  <si>
    <t>Манжета ТЕРМА-СТМП 450х1,4х273</t>
  </si>
  <si>
    <t>Лента ПВХ-Л 0,6х450мм</t>
  </si>
  <si>
    <t>К-Т</t>
  </si>
  <si>
    <t>КГ</t>
  </si>
  <si>
    <t>ХМАО-Югра, Нижневартовский район, ПБ ЦТБ, склад 21_Зап/части,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</si>
</sst>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zoomScale="60" zoomScaleNormal="60" workbookViewId="0">
      <selection activeCell="K12" sqref="K12:K22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4" t="s">
        <v>27</v>
      </c>
      <c r="K2" s="2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5" t="s">
        <v>26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ht="15.75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1">
        <v>1</v>
      </c>
      <c r="B12" s="31" t="s">
        <v>30</v>
      </c>
      <c r="C12" s="31">
        <v>20155828</v>
      </c>
      <c r="D12" s="16" t="s">
        <v>41</v>
      </c>
      <c r="E12" s="17">
        <v>796</v>
      </c>
      <c r="F12" s="28" t="s">
        <v>43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8" t="s">
        <v>24</v>
      </c>
      <c r="L12" s="8"/>
    </row>
    <row r="13" spans="1:12" s="9" customFormat="1" ht="42.6" customHeight="1" x14ac:dyDescent="0.25">
      <c r="A13" s="21">
        <v>2</v>
      </c>
      <c r="B13" s="31" t="s">
        <v>31</v>
      </c>
      <c r="C13" s="31">
        <v>20155830</v>
      </c>
      <c r="D13" s="16" t="s">
        <v>41</v>
      </c>
      <c r="E13" s="17">
        <v>2</v>
      </c>
      <c r="F13" s="29"/>
      <c r="G13" s="13"/>
      <c r="H13" s="6">
        <f t="shared" ref="H13:H22" si="0">ROUND(G13*E13,2)</f>
        <v>0</v>
      </c>
      <c r="I13" s="15">
        <f t="shared" ref="I13:I22" si="1">J13-H13</f>
        <v>0</v>
      </c>
      <c r="J13" s="6">
        <f t="shared" ref="J13:J22" si="2">ROUND(H13*1.2,2)</f>
        <v>0</v>
      </c>
      <c r="K13" s="29"/>
      <c r="L13" s="8"/>
    </row>
    <row r="14" spans="1:12" s="9" customFormat="1" ht="42.6" customHeight="1" x14ac:dyDescent="0.25">
      <c r="A14" s="21">
        <v>3</v>
      </c>
      <c r="B14" s="31" t="s">
        <v>32</v>
      </c>
      <c r="C14" s="31">
        <v>20187389</v>
      </c>
      <c r="D14" s="16" t="s">
        <v>41</v>
      </c>
      <c r="E14" s="17">
        <v>134</v>
      </c>
      <c r="F14" s="29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9"/>
      <c r="L14" s="8"/>
    </row>
    <row r="15" spans="1:12" s="9" customFormat="1" ht="42.6" customHeight="1" x14ac:dyDescent="0.25">
      <c r="A15" s="21">
        <v>4</v>
      </c>
      <c r="B15" s="31" t="s">
        <v>33</v>
      </c>
      <c r="C15" s="31">
        <v>20198583</v>
      </c>
      <c r="D15" s="16" t="s">
        <v>41</v>
      </c>
      <c r="E15" s="17">
        <v>346</v>
      </c>
      <c r="F15" s="29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9"/>
      <c r="L15" s="8"/>
    </row>
    <row r="16" spans="1:12" s="9" customFormat="1" ht="42.6" customHeight="1" x14ac:dyDescent="0.25">
      <c r="A16" s="21">
        <v>5</v>
      </c>
      <c r="B16" s="31" t="s">
        <v>34</v>
      </c>
      <c r="C16" s="31">
        <v>20244663</v>
      </c>
      <c r="D16" s="16" t="s">
        <v>41</v>
      </c>
      <c r="E16" s="17">
        <v>3</v>
      </c>
      <c r="F16" s="29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29"/>
      <c r="L16" s="8"/>
    </row>
    <row r="17" spans="1:12" s="9" customFormat="1" ht="42.6" customHeight="1" x14ac:dyDescent="0.25">
      <c r="A17" s="21">
        <v>6</v>
      </c>
      <c r="B17" s="31" t="s">
        <v>35</v>
      </c>
      <c r="C17" s="31">
        <v>20249997</v>
      </c>
      <c r="D17" s="16" t="s">
        <v>41</v>
      </c>
      <c r="E17" s="17">
        <v>5</v>
      </c>
      <c r="F17" s="29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29"/>
      <c r="L17" s="8"/>
    </row>
    <row r="18" spans="1:12" s="9" customFormat="1" ht="42.6" customHeight="1" x14ac:dyDescent="0.25">
      <c r="A18" s="21">
        <v>7</v>
      </c>
      <c r="B18" s="31" t="s">
        <v>36</v>
      </c>
      <c r="C18" s="31">
        <v>20465746</v>
      </c>
      <c r="D18" s="16" t="s">
        <v>41</v>
      </c>
      <c r="E18" s="17">
        <v>523</v>
      </c>
      <c r="F18" s="29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9"/>
      <c r="L18" s="8"/>
    </row>
    <row r="19" spans="1:12" s="9" customFormat="1" ht="42.6" customHeight="1" x14ac:dyDescent="0.25">
      <c r="A19" s="21">
        <v>8</v>
      </c>
      <c r="B19" s="31" t="s">
        <v>37</v>
      </c>
      <c r="C19" s="31">
        <v>20465899</v>
      </c>
      <c r="D19" s="16" t="s">
        <v>41</v>
      </c>
      <c r="E19" s="17">
        <v>233</v>
      </c>
      <c r="F19" s="29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29"/>
      <c r="L19" s="8"/>
    </row>
    <row r="20" spans="1:12" s="9" customFormat="1" ht="42.6" customHeight="1" x14ac:dyDescent="0.25">
      <c r="A20" s="21">
        <v>9</v>
      </c>
      <c r="B20" s="31" t="s">
        <v>38</v>
      </c>
      <c r="C20" s="31">
        <v>20468936</v>
      </c>
      <c r="D20" s="16" t="s">
        <v>41</v>
      </c>
      <c r="E20" s="17">
        <v>1</v>
      </c>
      <c r="F20" s="29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9"/>
      <c r="L20" s="8"/>
    </row>
    <row r="21" spans="1:12" s="9" customFormat="1" ht="42.6" customHeight="1" x14ac:dyDescent="0.25">
      <c r="A21" s="21">
        <v>10</v>
      </c>
      <c r="B21" s="31" t="s">
        <v>39</v>
      </c>
      <c r="C21" s="31">
        <v>20527899</v>
      </c>
      <c r="D21" s="18" t="s">
        <v>41</v>
      </c>
      <c r="E21" s="19">
        <v>70</v>
      </c>
      <c r="F21" s="29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29"/>
      <c r="L21" s="8"/>
    </row>
    <row r="22" spans="1:12" s="9" customFormat="1" ht="42.6" customHeight="1" x14ac:dyDescent="0.25">
      <c r="A22" s="21">
        <v>11</v>
      </c>
      <c r="B22" s="31" t="s">
        <v>40</v>
      </c>
      <c r="C22" s="31">
        <v>20697759</v>
      </c>
      <c r="D22" s="18" t="s">
        <v>42</v>
      </c>
      <c r="E22" s="19">
        <v>3229.1509999999998</v>
      </c>
      <c r="F22" s="29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30"/>
      <c r="L22" s="8"/>
    </row>
    <row r="23" spans="1:12" ht="23.45" customHeight="1" x14ac:dyDescent="0.25">
      <c r="A23" s="2"/>
      <c r="B23" s="7" t="s">
        <v>10</v>
      </c>
      <c r="C23" s="3" t="s">
        <v>25</v>
      </c>
      <c r="D23" s="4" t="s">
        <v>25</v>
      </c>
      <c r="E23" s="20">
        <f>SUM(E12:E22)</f>
        <v>5342.1509999999998</v>
      </c>
      <c r="F23" s="3" t="s">
        <v>25</v>
      </c>
      <c r="G23" s="6"/>
      <c r="H23" s="20">
        <f>SUM(H12:H22)</f>
        <v>0</v>
      </c>
      <c r="I23" s="20">
        <f t="shared" ref="I23:J23" si="3">SUM(I12:I22)</f>
        <v>0</v>
      </c>
      <c r="J23" s="20">
        <f t="shared" si="3"/>
        <v>0</v>
      </c>
      <c r="K23" s="3" t="s">
        <v>25</v>
      </c>
    </row>
    <row r="24" spans="1:12" ht="149.25" customHeight="1" x14ac:dyDescent="0.25">
      <c r="A24" s="23" t="s">
        <v>28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2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2" ht="15.75" x14ac:dyDescent="0.25">
      <c r="A26" s="1"/>
      <c r="B26" s="5" t="s">
        <v>11</v>
      </c>
      <c r="C26" s="1"/>
      <c r="D26" s="1"/>
      <c r="E26" s="1"/>
      <c r="F26" s="1"/>
      <c r="G26" s="10" t="s">
        <v>12</v>
      </c>
      <c r="H26" s="11"/>
      <c r="I26" s="1"/>
      <c r="J26" s="1"/>
      <c r="K26" s="1"/>
    </row>
    <row r="27" spans="1:12" ht="15.75" x14ac:dyDescent="0.25">
      <c r="A27" s="1"/>
      <c r="B27" s="1"/>
      <c r="C27" s="1"/>
      <c r="D27" s="1"/>
      <c r="E27" s="1"/>
      <c r="F27" s="1"/>
      <c r="G27" s="12"/>
      <c r="H27" s="11"/>
      <c r="I27" s="1"/>
      <c r="J27" s="1"/>
      <c r="K27" s="1"/>
    </row>
    <row r="28" spans="1:12" ht="15.75" x14ac:dyDescent="0.25">
      <c r="A28" s="1"/>
      <c r="B28" s="14" t="s">
        <v>21</v>
      </c>
      <c r="C28" s="1"/>
      <c r="D28" s="1"/>
      <c r="E28" s="1"/>
      <c r="F28" s="1"/>
      <c r="G28" s="27"/>
      <c r="H28" s="27"/>
      <c r="I28" s="1"/>
      <c r="J28" s="1"/>
      <c r="K28" s="1"/>
    </row>
    <row r="29" spans="1:12" ht="15.75" x14ac:dyDescent="0.25">
      <c r="A29" s="1"/>
      <c r="B29" s="14" t="s">
        <v>22</v>
      </c>
      <c r="C29" s="1"/>
      <c r="D29" s="1"/>
      <c r="E29" s="1"/>
      <c r="F29" s="1"/>
      <c r="G29" s="22"/>
      <c r="H29" s="22"/>
      <c r="I29" s="1"/>
      <c r="J29" s="1"/>
      <c r="K29" s="1"/>
    </row>
    <row r="30" spans="1:12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2" ht="15.75" x14ac:dyDescent="0.25">
      <c r="A31" s="1"/>
      <c r="B31" s="1"/>
      <c r="C31" s="1"/>
      <c r="D31" s="1"/>
      <c r="E31" s="1"/>
      <c r="F31" s="1"/>
      <c r="G31" s="12"/>
      <c r="H31" s="11"/>
      <c r="I31" s="1"/>
      <c r="J31" s="1"/>
      <c r="K31" s="1"/>
    </row>
    <row r="32" spans="1:12" ht="15.75" x14ac:dyDescent="0.25">
      <c r="A32" s="1"/>
      <c r="B32" s="1" t="s">
        <v>23</v>
      </c>
      <c r="C32" s="1"/>
      <c r="D32" s="1"/>
      <c r="E32" s="1"/>
      <c r="F32" s="1"/>
      <c r="G32" s="12" t="s">
        <v>20</v>
      </c>
      <c r="H32" s="11" t="s">
        <v>29</v>
      </c>
      <c r="I32" s="1"/>
      <c r="J32" s="1"/>
      <c r="K32" s="1"/>
    </row>
  </sheetData>
  <mergeCells count="8">
    <mergeCell ref="G29:H29"/>
    <mergeCell ref="A24:K24"/>
    <mergeCell ref="J2:K2"/>
    <mergeCell ref="A6:K6"/>
    <mergeCell ref="A7:K7"/>
    <mergeCell ref="G28:H28"/>
    <mergeCell ref="F12:F22"/>
    <mergeCell ref="K12:K22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2024-06-04T07:07:26Z</dcterms:modified>
</cp:coreProperties>
</file>